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/>
  <mc:AlternateContent xmlns:mc="http://schemas.openxmlformats.org/markup-compatibility/2006">
    <mc:Choice Requires="x15">
      <x15ac:absPath xmlns:x15ac="http://schemas.microsoft.com/office/spreadsheetml/2010/11/ac" url="P:\WSZYSCY\Danuta Hądzlik\2025-453_Zielony plac miejski na Łacinie\6.Wniosek o wszczęcie\Roboty\Dokumentacja przetargowa RB\Kosztorysy ofertowe\"/>
    </mc:Choice>
  </mc:AlternateContent>
  <xr:revisionPtr revIDLastSave="0" documentId="13_ncr:1_{11761674-3597-4CF6-A5CB-C7AE591919E8}" xr6:coauthVersionLast="47" xr6:coauthVersionMax="47" xr10:uidLastSave="{00000000-0000-0000-0000-000000000000}"/>
  <bookViews>
    <workbookView xWindow="-108" yWindow="-108" windowWidth="23256" windowHeight="12456" tabRatio="500" xr2:uid="{00000000-000D-0000-FFFF-FFFF00000000}"/>
  </bookViews>
  <sheets>
    <sheet name="Arkusz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loext="http://schemas.libreoffice.org/" uri="{7626C862-2A13-11E5-B345-FEFF819CDC9F}">
      <loext:extCalcPr stringRefSyntax="CalcA1"/>
    </ext>
  </extLst>
</workbook>
</file>

<file path=xl/calcChain.xml><?xml version="1.0" encoding="utf-8"?>
<calcChain xmlns="http://schemas.openxmlformats.org/spreadsheetml/2006/main">
  <c r="G51" i="1" l="1"/>
  <c r="G52" i="1"/>
  <c r="G53" i="1"/>
  <c r="G54" i="1"/>
  <c r="G55" i="1"/>
  <c r="G56" i="1"/>
  <c r="G57" i="1"/>
  <c r="G58" i="1"/>
  <c r="G59" i="1"/>
  <c r="G60" i="1"/>
  <c r="G61" i="1"/>
  <c r="G50" i="1"/>
  <c r="G36" i="1"/>
  <c r="G37" i="1"/>
  <c r="G38" i="1"/>
  <c r="G39" i="1"/>
  <c r="G40" i="1"/>
  <c r="G41" i="1"/>
  <c r="G42" i="1"/>
  <c r="G43" i="1"/>
  <c r="G44" i="1"/>
  <c r="G45" i="1"/>
  <c r="G46" i="1"/>
  <c r="G47" i="1"/>
  <c r="G35" i="1"/>
  <c r="G24" i="1"/>
  <c r="G25" i="1"/>
  <c r="G26" i="1"/>
  <c r="G27" i="1"/>
  <c r="G28" i="1"/>
  <c r="G29" i="1"/>
  <c r="G30" i="1"/>
  <c r="G31" i="1"/>
  <c r="G32" i="1"/>
  <c r="G23" i="1"/>
  <c r="G19" i="1"/>
  <c r="G20" i="1"/>
  <c r="G18" i="1"/>
  <c r="G13" i="1"/>
  <c r="G14" i="1"/>
  <c r="G15" i="1"/>
  <c r="G12" i="1"/>
  <c r="G7" i="1"/>
  <c r="G8" i="1"/>
  <c r="G9" i="1"/>
  <c r="G6" i="1"/>
  <c r="H10" i="1" l="1"/>
  <c r="H21" i="1"/>
  <c r="H16" i="1"/>
  <c r="H48" i="1"/>
  <c r="H62" i="1"/>
  <c r="H33" i="1"/>
  <c r="H63" i="1" l="1"/>
</calcChain>
</file>

<file path=xl/sharedStrings.xml><?xml version="1.0" encoding="utf-8"?>
<sst xmlns="http://schemas.openxmlformats.org/spreadsheetml/2006/main" count="219" uniqueCount="117">
  <si>
    <t>Lp.</t>
  </si>
  <si>
    <t>Nr spec.techn.</t>
  </si>
  <si>
    <t>Opis robót</t>
  </si>
  <si>
    <t>J.m.</t>
  </si>
  <si>
    <t>Ilość</t>
  </si>
  <si>
    <t>Cena jedn.</t>
  </si>
  <si>
    <t>Wartość</t>
  </si>
  <si>
    <t>1 d.1.1</t>
  </si>
  <si>
    <t>SST 1.1.1</t>
  </si>
  <si>
    <t>Przekopanie gleby na gł. 35-37 cm na terenie płaskim w gruncie kat. I-II - podłoże pod nasadzenia</t>
  </si>
  <si>
    <t>m2</t>
  </si>
  <si>
    <t>2 d.1.1</t>
  </si>
  <si>
    <t>Rozsypanie ziemi żyznej przed wykonaniem nasadzeń; przewiduje się warstwę o średniej grubości 16,5 cm zapewniającą przewidzianą projektem chłonność i miąższość</t>
  </si>
  <si>
    <t>3 d.1.1</t>
  </si>
  <si>
    <t>SST 1.1.16</t>
  </si>
  <si>
    <t>Obsadzenie rabat bylinami przy ilości 9 szt./m2</t>
  </si>
  <si>
    <t>4 d.1.1</t>
  </si>
  <si>
    <t>Obsadzenie rabat trawami przy ilości 5 szt./m2</t>
  </si>
  <si>
    <t>6 d.1.2</t>
  </si>
  <si>
    <t>Przekopanie gleby na gł. 35-37 cm cm na terenie płaskim w gruncie kat. I-II - podłoże pod nasadzenia</t>
  </si>
  <si>
    <t>7 d.1.2</t>
  </si>
  <si>
    <t>8 d.1.2</t>
  </si>
  <si>
    <t>Obsadzenie rabat trawami przy ilości 16 szt./m2</t>
  </si>
  <si>
    <t>11 d.1.3</t>
  </si>
  <si>
    <t>Obsadzenie rabat trawami przy ilości 13 szt./m2</t>
  </si>
  <si>
    <t>15 d.1.4</t>
  </si>
  <si>
    <t>16 d.1.4</t>
  </si>
  <si>
    <t>17 d.1.4</t>
  </si>
  <si>
    <t>Sadzenie krzewów liściastych form naturalnych na terenie płaskim w gruncie kat. I-II z całkowitą zaprawą dołów; średnica/głębokość: 0.35/0,35 m - orszelina olcholistna</t>
  </si>
  <si>
    <t>szt.</t>
  </si>
  <si>
    <t>18 d.1.4</t>
  </si>
  <si>
    <t>Sadzenie krzewów liściastych form naturalnych na terenie płaskim w gruncie kat. I-II z całkowitą zaprawą dołów; średnica/głębokość: 0.35/0,35 m - pęcherznica kalinolistna</t>
  </si>
  <si>
    <t>19 d.1.4</t>
  </si>
  <si>
    <t>Sadzenie krzewów liściastych form naturalnych na terenie płaskim w gruncie kat. I-II z całkowitą zaprawą dołów; średnica/głębokość: 0.35/0,35 m - guzikowiec zachodni</t>
  </si>
  <si>
    <t>20 d.1.4</t>
  </si>
  <si>
    <t>Sadzenie krzewów liściastych form naturalnych na terenie płaskim w gruncie kat. I-II z całkowitą zaprawą dołów; średnica/głębokość: 0.35/0,35 m - wierzba purpurowa 'Nana'</t>
  </si>
  <si>
    <t>21 d.1.4</t>
  </si>
  <si>
    <t>Sadzenie krzewów liściastych form naturalnych na terenie płaskim w gruncie kat. I-II z całkowitą zaprawą dołów; średnica/głębokość: 0.35/0,35 m - dereń biały 'Sibirica'</t>
  </si>
  <si>
    <t>Sadzenie krzewów liściastych form naturalnych na terenie płaskim w gruncie kat. I-II z całkowitą zaprawą dołów; średnica/głębokość: 0.35/0,35 m - dereń rozłogowy 'Flaviramea'</t>
  </si>
  <si>
    <t>Sadzenie krzewów liściastych form naturalnych na terenie płaskim w gruncie kat. I-II z całkowitą zaprawą dołów; średnica/głębokość: 0.35/0,35 m - porzeczka biała</t>
  </si>
  <si>
    <t>Sadzenie krzewów liściastych form naturalnych na terenie płaskim w gruncie kat. I-II z całkowitą zaprawą dołów; średnica/głębokość: 0.35/0,35 m - porzeczka czarna</t>
  </si>
  <si>
    <t>26 d.1.5</t>
  </si>
  <si>
    <t>Sadzenie drzew form naturalnych na terenie płaskim w gruncie kat. I-II z całkowitą zaprawą dołów - olsza czarna 'Aurea', pień 14-16 cm, wys. 200-250</t>
  </si>
  <si>
    <t>27 d.1.5</t>
  </si>
  <si>
    <t>Sadzenie drzew form naturalnych na terenie płaskim w gruncie kat. I-II z całkowitą zaprawą dołów - glediczja trójcierniowa 'Sunburst', pień 14-16 cm, wys. 200-250</t>
  </si>
  <si>
    <t>28 d.1.5</t>
  </si>
  <si>
    <t>Sadzenie drzew form naturalnych na terenie płaskim w gruncie kat. I-II z całkowitą zaprawą dołów - jarząb mączny 'Aurea', pień 14-16 cm, wys. 200-250</t>
  </si>
  <si>
    <t>29 d.1.5</t>
  </si>
  <si>
    <t>Sadzenie drzew form naturalnych na terenie płaskim w gruncie kat. I-II z całkowitą zaprawą dołów - grujecznik japoński, pień 14-16 cm, wys. 200-250</t>
  </si>
  <si>
    <t>30 d.1.5</t>
  </si>
  <si>
    <t>Sadzenie drzew form naturalnych na terenie płaskim w gruncie kat. I-II z całkowitą zaprawą dołów - metasekwoja chińska, pień 14-16 cm, wys. 200-250</t>
  </si>
  <si>
    <t>31 d.1.5</t>
  </si>
  <si>
    <t>Sadzenie drzew form naturalnych na terenie płaskim w gruncie kat. I-II z całkowitą zaprawą dołów - daglezja zielona, pień 14-16 cm, wys. 200-250</t>
  </si>
  <si>
    <t>32 d.1.5</t>
  </si>
  <si>
    <t>Sadzenie drzew form naturalnych na terenie płaskim w gruncie kat. I-II z całkowitą zaprawą dołów - jodła kalifornijska, pień 14-16 cm, wys. 200-250</t>
  </si>
  <si>
    <t>33 d.1.5</t>
  </si>
  <si>
    <t>Sadzenie drzew form naturalnych na terenie płaskim w gruncie kat. I-II z całkowitą zaprawą dołów - buk czerwony, pień 20-25 cm, wys. 300-350</t>
  </si>
  <si>
    <t>34 d.1.5</t>
  </si>
  <si>
    <t>Sadzenie drzew form naturalnych na terenie płaskim w gruncie kat. I-II z całkowitą zaprawą dołów - topola osika, pień 14-16 cm, wys. 200-250</t>
  </si>
  <si>
    <t>Rozplantowanie ziemi wydobytej z wykopów</t>
  </si>
  <si>
    <t>m3</t>
  </si>
  <si>
    <t>Założenie na pień drzewa, wyprodukowanej z tworzywa sztucznego osłonki zabezpieczającej drzewo przeciw koszeniu oraz dewastacji przez zwierzęta</t>
  </si>
  <si>
    <t>szt</t>
  </si>
  <si>
    <t>Dostarczenie i montaż palików drewnianych z odciągami</t>
  </si>
  <si>
    <t>kpl</t>
  </si>
  <si>
    <t>Ukształtowanie misy wokół nasadzanych drzew</t>
  </si>
  <si>
    <t>Przekopanie gleby na gł. 35-37 cm cm na terenie płaskim w gruncie kat. I-II - podłoże pod nasadzenia rośłinami okrywowymi i trawami (turzyca muskegońska Carex muskingumensis)</t>
  </si>
  <si>
    <t>41 d.1.6</t>
  </si>
  <si>
    <t>42 d.1.6</t>
  </si>
  <si>
    <t>Obsadzenie kwietników roślinami okrywowymi przy ilości 31 szt./m2</t>
  </si>
  <si>
    <t>43 d.1.6</t>
  </si>
  <si>
    <t>44 d.1.6</t>
  </si>
  <si>
    <t>45 d.1.6</t>
  </si>
  <si>
    <t>Sadzenie pnącza - bluszcz pospolity hadera helix</t>
  </si>
  <si>
    <t>46 d.1.6</t>
  </si>
  <si>
    <t>47 d.1.6</t>
  </si>
  <si>
    <t>Wypełnienie kamieniem obszaru z roślinnością wodną przy zagłębieniach terenowych - średnia grubość okładziny kamiennej 6 cm</t>
  </si>
  <si>
    <t>Rozsypanie 30 cm warstwy humusu w celu założenia łąk kwietnych</t>
  </si>
  <si>
    <t>Wysiew łąki kwietnej</t>
  </si>
  <si>
    <t>Wysiew łąki kwietnej ziołowej</t>
  </si>
  <si>
    <t>Rozsypanie ziemi żyznej przed wykonaniem nasadzeń; przewiduje się warstwę o średniej grubości 10 cm zapewniającą przewidzianą projektem chłonność i miąższość - trawnik z siewu</t>
  </si>
  <si>
    <t>Wysiew trawy</t>
  </si>
  <si>
    <t>1.1</t>
  </si>
  <si>
    <t>1.2</t>
  </si>
  <si>
    <t>1.3</t>
  </si>
  <si>
    <t>1.4</t>
  </si>
  <si>
    <t>1.5</t>
  </si>
  <si>
    <t>1.6</t>
  </si>
  <si>
    <t>1,5</t>
  </si>
  <si>
    <t>1</t>
  </si>
  <si>
    <t>5 d.1.2</t>
  </si>
  <si>
    <t>9 d.1.3</t>
  </si>
  <si>
    <t>10 d.1.3</t>
  </si>
  <si>
    <t>12 d.1.4</t>
  </si>
  <si>
    <t>13 d.1.4</t>
  </si>
  <si>
    <t>14 d.1.4</t>
  </si>
  <si>
    <t>22 d.1.5</t>
  </si>
  <si>
    <t>23 d.1.5</t>
  </si>
  <si>
    <t>24 d.1.5</t>
  </si>
  <si>
    <t>25 d.1.5</t>
  </si>
  <si>
    <t>35 d.1.6</t>
  </si>
  <si>
    <t>36 d.1.6</t>
  </si>
  <si>
    <t>37 d.1.6</t>
  </si>
  <si>
    <t>38 d.1.6</t>
  </si>
  <si>
    <t>39 d.1.6</t>
  </si>
  <si>
    <t xml:space="preserve">Roboty w zakresie kształtowania terenów sportowych i rekreacyjnych </t>
  </si>
  <si>
    <t>Roślinność wodna - przy nieckach</t>
  </si>
  <si>
    <t xml:space="preserve">Razem: </t>
  </si>
  <si>
    <t xml:space="preserve">Byliny i trawy </t>
  </si>
  <si>
    <t xml:space="preserve">Razem: Roboty w zakresie kształtowania terenów sportowych i rekreacyjnych </t>
  </si>
  <si>
    <t>Rabata trawiasta</t>
  </si>
  <si>
    <t>Zieleń izolacyjna</t>
  </si>
  <si>
    <t>Drzewa</t>
  </si>
  <si>
    <t>Roboty inne w zakresie terenu zieleni</t>
  </si>
  <si>
    <t>Budowa  zielonego placu miejskiego na Łacinie - Zagospodarowanie terenu-Zieleń</t>
  </si>
  <si>
    <t>Rozrzucenie zrębków drzewnych w rabatach</t>
  </si>
  <si>
    <t>Obsadzenie rabat bylinami przy ilości 15 szt./m2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</si>
</sst>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0"/>
      <name val="Arial"/>
      <family val="2"/>
      <charset val="238"/>
    </font>
    <font>
      <b/>
      <sz val="10"/>
      <name val="Arial"/>
      <family val="2"/>
      <charset val="238"/>
    </font>
    <font>
      <sz val="8"/>
      <name val="Arial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7" tint="-0.249977111117893"/>
        <bgColor indexed="64"/>
      </patternFill>
    </fill>
    <fill>
      <patternFill patternType="solid">
        <fgColor theme="7" tint="0.39997558519241921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horizontal="left" wrapText="1"/>
    </xf>
    <xf numFmtId="0" fontId="0" fillId="0" borderId="1" xfId="0" applyBorder="1" applyAlignment="1">
      <alignment wrapText="1"/>
    </xf>
    <xf numFmtId="0" fontId="0" fillId="0" borderId="3" xfId="0" applyBorder="1" applyAlignment="1">
      <alignment horizontal="left" wrapText="1"/>
    </xf>
    <xf numFmtId="0" fontId="0" fillId="0" borderId="4" xfId="0" applyBorder="1" applyAlignment="1">
      <alignment wrapText="1"/>
    </xf>
    <xf numFmtId="0" fontId="0" fillId="0" borderId="6" xfId="0" applyBorder="1" applyAlignment="1">
      <alignment horizontal="left" wrapText="1"/>
    </xf>
    <xf numFmtId="0" fontId="1" fillId="3" borderId="11" xfId="0" applyFont="1" applyFill="1" applyBorder="1" applyAlignment="1">
      <alignment wrapText="1"/>
    </xf>
    <xf numFmtId="0" fontId="1" fillId="3" borderId="15" xfId="0" applyFont="1" applyFill="1" applyBorder="1" applyAlignment="1">
      <alignment wrapText="1"/>
    </xf>
    <xf numFmtId="49" fontId="1" fillId="5" borderId="17" xfId="0" applyNumberFormat="1" applyFont="1" applyFill="1" applyBorder="1" applyAlignment="1">
      <alignment horizontal="left" wrapText="1"/>
    </xf>
    <xf numFmtId="49" fontId="1" fillId="5" borderId="20" xfId="0" applyNumberFormat="1" applyFont="1" applyFill="1" applyBorder="1" applyAlignment="1">
      <alignment horizontal="left" wrapText="1"/>
    </xf>
    <xf numFmtId="49" fontId="1" fillId="5" borderId="21" xfId="0" applyNumberFormat="1" applyFont="1" applyFill="1" applyBorder="1" applyAlignment="1">
      <alignment horizontal="left" wrapText="1"/>
    </xf>
    <xf numFmtId="49" fontId="0" fillId="5" borderId="17" xfId="0" applyNumberFormat="1" applyFill="1" applyBorder="1" applyAlignment="1">
      <alignment horizontal="left" wrapText="1"/>
    </xf>
    <xf numFmtId="0" fontId="0" fillId="4" borderId="2" xfId="0" applyFill="1" applyBorder="1" applyAlignment="1">
      <alignment horizontal="left" wrapText="1"/>
    </xf>
    <xf numFmtId="0" fontId="1" fillId="2" borderId="12" xfId="0" applyFont="1" applyFill="1" applyBorder="1" applyAlignment="1">
      <alignment horizontal="left" wrapText="1"/>
    </xf>
    <xf numFmtId="0" fontId="1" fillId="2" borderId="23" xfId="0" applyFont="1" applyFill="1" applyBorder="1" applyAlignment="1">
      <alignment wrapText="1"/>
    </xf>
    <xf numFmtId="0" fontId="1" fillId="2" borderId="15" xfId="0" applyFont="1" applyFill="1" applyBorder="1" applyAlignment="1">
      <alignment wrapText="1"/>
    </xf>
    <xf numFmtId="16" fontId="1" fillId="3" borderId="22" xfId="0" quotePrefix="1" applyNumberFormat="1" applyFont="1" applyFill="1" applyBorder="1" applyAlignment="1">
      <alignment wrapText="1"/>
    </xf>
    <xf numFmtId="0" fontId="1" fillId="3" borderId="8" xfId="0" quotePrefix="1" applyFont="1" applyFill="1" applyBorder="1" applyAlignment="1">
      <alignment horizontal="left" wrapText="1"/>
    </xf>
    <xf numFmtId="0" fontId="1" fillId="3" borderId="12" xfId="0" quotePrefix="1" applyFont="1" applyFill="1" applyBorder="1" applyAlignment="1">
      <alignment horizontal="left" wrapText="1"/>
    </xf>
    <xf numFmtId="0" fontId="1" fillId="4" borderId="13" xfId="0" applyFont="1" applyFill="1" applyBorder="1" applyAlignment="1">
      <alignment wrapText="1"/>
    </xf>
    <xf numFmtId="0" fontId="1" fillId="4" borderId="16" xfId="0" applyFont="1" applyFill="1" applyBorder="1" applyAlignment="1">
      <alignment wrapText="1"/>
    </xf>
    <xf numFmtId="0" fontId="1" fillId="5" borderId="18" xfId="0" applyFont="1" applyFill="1" applyBorder="1" applyAlignment="1">
      <alignment wrapText="1"/>
    </xf>
    <xf numFmtId="0" fontId="1" fillId="5" borderId="19" xfId="0" applyFont="1" applyFill="1" applyBorder="1" applyAlignment="1">
      <alignment wrapText="1"/>
    </xf>
    <xf numFmtId="0" fontId="1" fillId="3" borderId="9" xfId="0" applyFont="1" applyFill="1" applyBorder="1" applyAlignment="1">
      <alignment wrapText="1"/>
    </xf>
    <xf numFmtId="0" fontId="1" fillId="3" borderId="10" xfId="0" applyFont="1" applyFill="1" applyBorder="1" applyAlignment="1">
      <alignment wrapText="1"/>
    </xf>
    <xf numFmtId="0" fontId="1" fillId="3" borderId="13" xfId="0" applyFont="1" applyFill="1" applyBorder="1" applyAlignment="1">
      <alignment wrapText="1"/>
    </xf>
    <xf numFmtId="0" fontId="1" fillId="3" borderId="14" xfId="0" applyFont="1" applyFill="1" applyBorder="1" applyAlignment="1">
      <alignment wrapText="1"/>
    </xf>
    <xf numFmtId="0" fontId="1" fillId="4" borderId="13" xfId="0" applyFont="1" applyFill="1" applyBorder="1"/>
    <xf numFmtId="0" fontId="1" fillId="3" borderId="13" xfId="0" applyFont="1" applyFill="1" applyBorder="1"/>
    <xf numFmtId="0" fontId="1" fillId="5" borderId="18" xfId="0" applyFont="1" applyFill="1" applyBorder="1" applyAlignment="1">
      <alignment horizontal="center"/>
    </xf>
    <xf numFmtId="0" fontId="0" fillId="0" borderId="5" xfId="0" applyBorder="1" applyAlignment="1">
      <alignment horizontal="center" wrapText="1"/>
    </xf>
    <xf numFmtId="0" fontId="0" fillId="0" borderId="7" xfId="0" applyBorder="1" applyAlignment="1">
      <alignment horizontal="center" wrapText="1"/>
    </xf>
    <xf numFmtId="0" fontId="1" fillId="0" borderId="0" xfId="0" applyFont="1" applyAlignment="1">
      <alignment horizontal="center" wrapText="1"/>
    </xf>
    <xf numFmtId="0" fontId="1" fillId="0" borderId="18" xfId="0" applyFont="1" applyBorder="1" applyAlignment="1">
      <alignment horizontal="center" wrapText="1"/>
    </xf>
    <xf numFmtId="0" fontId="0" fillId="0" borderId="1" xfId="0" applyBorder="1" applyAlignment="1">
      <alignment horizontal="left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63"/>
  <sheetViews>
    <sheetView tabSelected="1" topLeftCell="A61" zoomScale="130" zoomScaleNormal="130" workbookViewId="0">
      <selection activeCell="C7" sqref="C7"/>
    </sheetView>
  </sheetViews>
  <sheetFormatPr defaultColWidth="11.5546875" defaultRowHeight="13.2" x14ac:dyDescent="0.25"/>
  <cols>
    <col min="1" max="1" width="11.5546875" style="2"/>
    <col min="2" max="2" width="15.109375" style="1" customWidth="1"/>
    <col min="3" max="3" width="36.88671875" style="1" customWidth="1"/>
    <col min="4" max="4" width="13.33203125" style="1" customWidth="1"/>
    <col min="5" max="8" width="11.5546875" style="1"/>
  </cols>
  <sheetData>
    <row r="1" spans="1:8" x14ac:dyDescent="0.25">
      <c r="A1" s="33" t="s">
        <v>114</v>
      </c>
      <c r="B1" s="33"/>
      <c r="C1" s="33"/>
      <c r="D1" s="33"/>
      <c r="E1" s="33"/>
      <c r="F1" s="33"/>
      <c r="G1" s="33"/>
      <c r="H1" s="33"/>
    </row>
    <row r="2" spans="1:8" ht="13.8" thickBot="1" x14ac:dyDescent="0.3">
      <c r="A2" s="34"/>
      <c r="B2" s="34"/>
      <c r="C2" s="34"/>
      <c r="D2" s="34"/>
      <c r="E2" s="34"/>
      <c r="F2" s="34"/>
      <c r="G2" s="34"/>
      <c r="H2" s="34"/>
    </row>
    <row r="3" spans="1:8" ht="13.8" thickBot="1" x14ac:dyDescent="0.3">
      <c r="A3" s="14" t="s">
        <v>0</v>
      </c>
      <c r="B3" s="15" t="s">
        <v>1</v>
      </c>
      <c r="C3" s="15" t="s">
        <v>2</v>
      </c>
      <c r="D3" s="15" t="s">
        <v>3</v>
      </c>
      <c r="E3" s="15" t="s">
        <v>4</v>
      </c>
      <c r="F3" s="15" t="s">
        <v>5</v>
      </c>
      <c r="G3" s="15" t="s">
        <v>6</v>
      </c>
      <c r="H3" s="16"/>
    </row>
    <row r="4" spans="1:8" ht="13.8" thickBot="1" x14ac:dyDescent="0.3">
      <c r="A4" s="13">
        <v>1</v>
      </c>
      <c r="B4" s="20"/>
      <c r="C4" s="28" t="s">
        <v>105</v>
      </c>
      <c r="D4" s="20"/>
      <c r="E4" s="20"/>
      <c r="F4" s="20"/>
      <c r="G4" s="20"/>
      <c r="H4" s="21"/>
    </row>
    <row r="5" spans="1:8" ht="13.8" thickBot="1" x14ac:dyDescent="0.3">
      <c r="A5" s="12" t="s">
        <v>82</v>
      </c>
      <c r="B5" s="22"/>
      <c r="C5" s="30" t="s">
        <v>106</v>
      </c>
      <c r="D5" s="22"/>
      <c r="E5" s="22"/>
      <c r="F5" s="22"/>
      <c r="G5" s="22"/>
      <c r="H5" s="23"/>
    </row>
    <row r="6" spans="1:8" ht="39.6" x14ac:dyDescent="0.25">
      <c r="A6" s="4" t="s">
        <v>7</v>
      </c>
      <c r="B6" s="5" t="s">
        <v>8</v>
      </c>
      <c r="C6" s="5" t="s">
        <v>9</v>
      </c>
      <c r="D6" s="5" t="s">
        <v>10</v>
      </c>
      <c r="E6" s="5">
        <v>87.54</v>
      </c>
      <c r="F6" s="5">
        <v>0</v>
      </c>
      <c r="G6" s="5">
        <f>ROUND((E6*F6),2)</f>
        <v>0</v>
      </c>
      <c r="H6" s="31"/>
    </row>
    <row r="7" spans="1:8" ht="66" x14ac:dyDescent="0.25">
      <c r="A7" s="6" t="s">
        <v>11</v>
      </c>
      <c r="B7" s="3" t="s">
        <v>8</v>
      </c>
      <c r="C7" s="35" t="s">
        <v>12</v>
      </c>
      <c r="D7" s="3" t="s">
        <v>10</v>
      </c>
      <c r="E7" s="3">
        <v>87.54</v>
      </c>
      <c r="F7" s="3">
        <v>0</v>
      </c>
      <c r="G7" s="3">
        <f t="shared" ref="G7:G9" si="0">ROUND((E7*F7),2)</f>
        <v>0</v>
      </c>
      <c r="H7" s="32"/>
    </row>
    <row r="8" spans="1:8" ht="26.4" x14ac:dyDescent="0.25">
      <c r="A8" s="6" t="s">
        <v>13</v>
      </c>
      <c r="B8" s="3" t="s">
        <v>14</v>
      </c>
      <c r="C8" s="3" t="s">
        <v>15</v>
      </c>
      <c r="D8" s="3" t="s">
        <v>10</v>
      </c>
      <c r="E8" s="3">
        <v>87.54</v>
      </c>
      <c r="F8" s="3">
        <v>0</v>
      </c>
      <c r="G8" s="3">
        <f t="shared" si="0"/>
        <v>0</v>
      </c>
      <c r="H8" s="32"/>
    </row>
    <row r="9" spans="1:8" ht="26.4" x14ac:dyDescent="0.25">
      <c r="A9" s="6" t="s">
        <v>16</v>
      </c>
      <c r="B9" s="3" t="s">
        <v>14</v>
      </c>
      <c r="C9" s="3" t="s">
        <v>17</v>
      </c>
      <c r="D9" s="3" t="s">
        <v>10</v>
      </c>
      <c r="E9" s="3">
        <v>87.54</v>
      </c>
      <c r="F9" s="3">
        <v>0</v>
      </c>
      <c r="G9" s="3">
        <f t="shared" si="0"/>
        <v>0</v>
      </c>
      <c r="H9" s="32"/>
    </row>
    <row r="10" spans="1:8" ht="12.45" customHeight="1" thickBot="1" x14ac:dyDescent="0.3">
      <c r="A10" s="17" t="s">
        <v>82</v>
      </c>
      <c r="B10" s="24"/>
      <c r="C10" s="24"/>
      <c r="D10" s="24"/>
      <c r="E10" s="24"/>
      <c r="F10" s="24"/>
      <c r="G10" s="25" t="s">
        <v>107</v>
      </c>
      <c r="H10" s="7">
        <f>ROUND((SUM(G6:G9)),2)</f>
        <v>0</v>
      </c>
    </row>
    <row r="11" spans="1:8" ht="13.8" thickBot="1" x14ac:dyDescent="0.3">
      <c r="A11" s="9" t="s">
        <v>83</v>
      </c>
      <c r="B11" s="22"/>
      <c r="C11" s="30" t="s">
        <v>108</v>
      </c>
      <c r="D11" s="22"/>
      <c r="E11" s="22"/>
      <c r="F11" s="22"/>
      <c r="G11" s="22"/>
      <c r="H11" s="23"/>
    </row>
    <row r="12" spans="1:8" ht="40.200000000000003" thickBot="1" x14ac:dyDescent="0.3">
      <c r="A12" s="4" t="s">
        <v>90</v>
      </c>
      <c r="B12" s="5" t="s">
        <v>8</v>
      </c>
      <c r="C12" s="5" t="s">
        <v>19</v>
      </c>
      <c r="D12" s="5" t="s">
        <v>10</v>
      </c>
      <c r="E12" s="5">
        <v>537.55999999999995</v>
      </c>
      <c r="F12" s="5">
        <v>0</v>
      </c>
      <c r="G12" s="5">
        <f t="shared" ref="G12:G15" si="1">ROUND((E12*F12),2)</f>
        <v>0</v>
      </c>
      <c r="H12" s="31"/>
    </row>
    <row r="13" spans="1:8" ht="66.599999999999994" thickBot="1" x14ac:dyDescent="0.3">
      <c r="A13" s="4" t="s">
        <v>18</v>
      </c>
      <c r="B13" s="3" t="s">
        <v>8</v>
      </c>
      <c r="C13" s="3" t="s">
        <v>12</v>
      </c>
      <c r="D13" s="3" t="s">
        <v>10</v>
      </c>
      <c r="E13" s="3">
        <v>537.55999999999995</v>
      </c>
      <c r="F13" s="3">
        <v>0</v>
      </c>
      <c r="G13" s="3">
        <f t="shared" si="1"/>
        <v>0</v>
      </c>
      <c r="H13" s="32"/>
    </row>
    <row r="14" spans="1:8" ht="27" thickBot="1" x14ac:dyDescent="0.3">
      <c r="A14" s="4" t="s">
        <v>20</v>
      </c>
      <c r="B14" s="3" t="s">
        <v>14</v>
      </c>
      <c r="C14" s="3" t="s">
        <v>116</v>
      </c>
      <c r="D14" s="3" t="s">
        <v>10</v>
      </c>
      <c r="E14" s="3">
        <v>407.45</v>
      </c>
      <c r="F14" s="3">
        <v>0</v>
      </c>
      <c r="G14" s="3">
        <f t="shared" si="1"/>
        <v>0</v>
      </c>
      <c r="H14" s="32"/>
    </row>
    <row r="15" spans="1:8" ht="26.4" x14ac:dyDescent="0.25">
      <c r="A15" s="4" t="s">
        <v>21</v>
      </c>
      <c r="B15" s="3" t="s">
        <v>14</v>
      </c>
      <c r="C15" s="3" t="s">
        <v>22</v>
      </c>
      <c r="D15" s="3" t="s">
        <v>10</v>
      </c>
      <c r="E15" s="3">
        <v>129.61000000000001</v>
      </c>
      <c r="F15" s="3">
        <v>0</v>
      </c>
      <c r="G15" s="3">
        <f t="shared" si="1"/>
        <v>0</v>
      </c>
      <c r="H15" s="32"/>
    </row>
    <row r="16" spans="1:8" ht="13.8" thickBot="1" x14ac:dyDescent="0.3">
      <c r="A16" s="18" t="s">
        <v>83</v>
      </c>
      <c r="B16" s="24"/>
      <c r="C16" s="24"/>
      <c r="D16" s="24"/>
      <c r="E16" s="24"/>
      <c r="F16" s="24"/>
      <c r="G16" s="25" t="s">
        <v>107</v>
      </c>
      <c r="H16" s="7">
        <f>ROUND((SUM(G12:G15)),2)</f>
        <v>0</v>
      </c>
    </row>
    <row r="17" spans="1:8" ht="13.8" thickBot="1" x14ac:dyDescent="0.3">
      <c r="A17" s="11" t="s">
        <v>84</v>
      </c>
      <c r="B17" s="22"/>
      <c r="C17" s="30" t="s">
        <v>110</v>
      </c>
      <c r="D17" s="22"/>
      <c r="E17" s="22"/>
      <c r="F17" s="22"/>
      <c r="G17" s="22"/>
      <c r="H17" s="23"/>
    </row>
    <row r="18" spans="1:8" ht="40.200000000000003" thickBot="1" x14ac:dyDescent="0.3">
      <c r="A18" s="4" t="s">
        <v>91</v>
      </c>
      <c r="B18" s="5" t="s">
        <v>8</v>
      </c>
      <c r="C18" s="5" t="s">
        <v>19</v>
      </c>
      <c r="D18" s="5" t="s">
        <v>10</v>
      </c>
      <c r="E18" s="5">
        <v>481.5</v>
      </c>
      <c r="F18" s="5">
        <v>0</v>
      </c>
      <c r="G18" s="5">
        <f t="shared" ref="G18:G20" si="2">ROUND((E18*F18),2)</f>
        <v>0</v>
      </c>
      <c r="H18" s="31"/>
    </row>
    <row r="19" spans="1:8" ht="66.599999999999994" thickBot="1" x14ac:dyDescent="0.3">
      <c r="A19" s="4" t="s">
        <v>92</v>
      </c>
      <c r="B19" s="3" t="s">
        <v>8</v>
      </c>
      <c r="C19" s="3" t="s">
        <v>12</v>
      </c>
      <c r="D19" s="3" t="s">
        <v>10</v>
      </c>
      <c r="E19" s="3">
        <v>481.5</v>
      </c>
      <c r="F19" s="3">
        <v>0</v>
      </c>
      <c r="G19" s="3">
        <f t="shared" si="2"/>
        <v>0</v>
      </c>
      <c r="H19" s="32"/>
    </row>
    <row r="20" spans="1:8" ht="26.4" x14ac:dyDescent="0.25">
      <c r="A20" s="4" t="s">
        <v>23</v>
      </c>
      <c r="B20" s="3" t="s">
        <v>14</v>
      </c>
      <c r="C20" s="3" t="s">
        <v>24</v>
      </c>
      <c r="D20" s="3" t="s">
        <v>10</v>
      </c>
      <c r="E20" s="3">
        <v>481.5</v>
      </c>
      <c r="F20" s="3">
        <v>0</v>
      </c>
      <c r="G20" s="3">
        <f t="shared" si="2"/>
        <v>0</v>
      </c>
      <c r="H20" s="32"/>
    </row>
    <row r="21" spans="1:8" ht="13.8" thickBot="1" x14ac:dyDescent="0.3">
      <c r="A21" s="18" t="s">
        <v>84</v>
      </c>
      <c r="B21" s="24"/>
      <c r="C21" s="24"/>
      <c r="D21" s="24"/>
      <c r="E21" s="24"/>
      <c r="F21" s="24"/>
      <c r="G21" s="25" t="s">
        <v>107</v>
      </c>
      <c r="H21" s="7">
        <f>ROUND((SUM(G18:G20)),2)</f>
        <v>0</v>
      </c>
    </row>
    <row r="22" spans="1:8" ht="13.8" thickBot="1" x14ac:dyDescent="0.3">
      <c r="A22" s="10" t="s">
        <v>85</v>
      </c>
      <c r="B22" s="22"/>
      <c r="C22" s="30" t="s">
        <v>111</v>
      </c>
      <c r="D22" s="22"/>
      <c r="E22" s="22"/>
      <c r="F22" s="22"/>
      <c r="G22" s="22"/>
      <c r="H22" s="23"/>
    </row>
    <row r="23" spans="1:8" ht="40.200000000000003" thickBot="1" x14ac:dyDescent="0.3">
      <c r="A23" s="4" t="s">
        <v>93</v>
      </c>
      <c r="B23" s="5" t="s">
        <v>8</v>
      </c>
      <c r="C23" s="5" t="s">
        <v>19</v>
      </c>
      <c r="D23" s="5" t="s">
        <v>10</v>
      </c>
      <c r="E23" s="5">
        <v>805.37</v>
      </c>
      <c r="F23" s="5">
        <v>0</v>
      </c>
      <c r="G23" s="5">
        <f t="shared" ref="G23:G32" si="3">ROUND((E23*F23),2)</f>
        <v>0</v>
      </c>
      <c r="H23" s="31"/>
    </row>
    <row r="24" spans="1:8" ht="66.599999999999994" thickBot="1" x14ac:dyDescent="0.3">
      <c r="A24" s="4" t="s">
        <v>94</v>
      </c>
      <c r="B24" s="3" t="s">
        <v>8</v>
      </c>
      <c r="C24" s="3" t="s">
        <v>12</v>
      </c>
      <c r="D24" s="3" t="s">
        <v>10</v>
      </c>
      <c r="E24" s="3">
        <v>805.37</v>
      </c>
      <c r="F24" s="3">
        <v>0</v>
      </c>
      <c r="G24" s="3">
        <f t="shared" si="3"/>
        <v>0</v>
      </c>
      <c r="H24" s="32"/>
    </row>
    <row r="25" spans="1:8" ht="66.599999999999994" thickBot="1" x14ac:dyDescent="0.3">
      <c r="A25" s="4" t="s">
        <v>95</v>
      </c>
      <c r="B25" s="3" t="s">
        <v>14</v>
      </c>
      <c r="C25" s="3" t="s">
        <v>28</v>
      </c>
      <c r="D25" s="3" t="s">
        <v>29</v>
      </c>
      <c r="E25" s="3">
        <v>145</v>
      </c>
      <c r="F25" s="3">
        <v>0</v>
      </c>
      <c r="G25" s="3">
        <f t="shared" si="3"/>
        <v>0</v>
      </c>
      <c r="H25" s="32"/>
    </row>
    <row r="26" spans="1:8" ht="66.599999999999994" thickBot="1" x14ac:dyDescent="0.3">
      <c r="A26" s="4" t="s">
        <v>25</v>
      </c>
      <c r="B26" s="3" t="s">
        <v>14</v>
      </c>
      <c r="C26" s="3" t="s">
        <v>31</v>
      </c>
      <c r="D26" s="3" t="s">
        <v>29</v>
      </c>
      <c r="E26" s="3">
        <v>129</v>
      </c>
      <c r="F26" s="3">
        <v>0</v>
      </c>
      <c r="G26" s="3">
        <f t="shared" si="3"/>
        <v>0</v>
      </c>
      <c r="H26" s="32"/>
    </row>
    <row r="27" spans="1:8" ht="66.599999999999994" thickBot="1" x14ac:dyDescent="0.3">
      <c r="A27" s="4" t="s">
        <v>26</v>
      </c>
      <c r="B27" s="3" t="s">
        <v>14</v>
      </c>
      <c r="C27" s="3" t="s">
        <v>33</v>
      </c>
      <c r="D27" s="3" t="s">
        <v>29</v>
      </c>
      <c r="E27" s="3">
        <v>103</v>
      </c>
      <c r="F27" s="3">
        <v>0</v>
      </c>
      <c r="G27" s="3">
        <f t="shared" si="3"/>
        <v>0</v>
      </c>
      <c r="H27" s="32"/>
    </row>
    <row r="28" spans="1:8" ht="66.599999999999994" thickBot="1" x14ac:dyDescent="0.3">
      <c r="A28" s="4" t="s">
        <v>27</v>
      </c>
      <c r="B28" s="3" t="s">
        <v>14</v>
      </c>
      <c r="C28" s="3" t="s">
        <v>35</v>
      </c>
      <c r="D28" s="3" t="s">
        <v>29</v>
      </c>
      <c r="E28" s="3">
        <v>588</v>
      </c>
      <c r="F28" s="3">
        <v>0</v>
      </c>
      <c r="G28" s="3">
        <f t="shared" si="3"/>
        <v>0</v>
      </c>
      <c r="H28" s="32"/>
    </row>
    <row r="29" spans="1:8" ht="66.599999999999994" thickBot="1" x14ac:dyDescent="0.3">
      <c r="A29" s="4" t="s">
        <v>30</v>
      </c>
      <c r="B29" s="3" t="s">
        <v>14</v>
      </c>
      <c r="C29" s="3" t="s">
        <v>37</v>
      </c>
      <c r="D29" s="3" t="s">
        <v>29</v>
      </c>
      <c r="E29" s="3">
        <v>135</v>
      </c>
      <c r="F29" s="3">
        <v>0</v>
      </c>
      <c r="G29" s="3">
        <f t="shared" si="3"/>
        <v>0</v>
      </c>
      <c r="H29" s="32"/>
    </row>
    <row r="30" spans="1:8" ht="66.599999999999994" thickBot="1" x14ac:dyDescent="0.3">
      <c r="A30" s="4" t="s">
        <v>32</v>
      </c>
      <c r="B30" s="3" t="s">
        <v>14</v>
      </c>
      <c r="C30" s="3" t="s">
        <v>38</v>
      </c>
      <c r="D30" s="3" t="s">
        <v>29</v>
      </c>
      <c r="E30" s="3">
        <v>24</v>
      </c>
      <c r="F30" s="3">
        <v>0</v>
      </c>
      <c r="G30" s="3">
        <f t="shared" si="3"/>
        <v>0</v>
      </c>
      <c r="H30" s="32"/>
    </row>
    <row r="31" spans="1:8" ht="66.599999999999994" thickBot="1" x14ac:dyDescent="0.3">
      <c r="A31" s="4" t="s">
        <v>34</v>
      </c>
      <c r="B31" s="3" t="s">
        <v>14</v>
      </c>
      <c r="C31" s="3" t="s">
        <v>39</v>
      </c>
      <c r="D31" s="3" t="s">
        <v>29</v>
      </c>
      <c r="E31" s="3">
        <v>40</v>
      </c>
      <c r="F31" s="3">
        <v>0</v>
      </c>
      <c r="G31" s="3">
        <f t="shared" si="3"/>
        <v>0</v>
      </c>
      <c r="H31" s="32"/>
    </row>
    <row r="32" spans="1:8" ht="66" x14ac:dyDescent="0.25">
      <c r="A32" s="4" t="s">
        <v>36</v>
      </c>
      <c r="B32" s="3" t="s">
        <v>14</v>
      </c>
      <c r="C32" s="3" t="s">
        <v>40</v>
      </c>
      <c r="D32" s="3" t="s">
        <v>29</v>
      </c>
      <c r="E32" s="3">
        <v>33</v>
      </c>
      <c r="F32" s="3">
        <v>0</v>
      </c>
      <c r="G32" s="3">
        <f t="shared" si="3"/>
        <v>0</v>
      </c>
      <c r="H32" s="32"/>
    </row>
    <row r="33" spans="1:8" ht="13.8" thickBot="1" x14ac:dyDescent="0.3">
      <c r="A33" s="18" t="s">
        <v>85</v>
      </c>
      <c r="B33" s="24"/>
      <c r="C33" s="24"/>
      <c r="D33" s="24"/>
      <c r="E33" s="24"/>
      <c r="F33" s="24"/>
      <c r="G33" s="25" t="s">
        <v>107</v>
      </c>
      <c r="H33" s="7">
        <f>ROUND((SUM(G23:G32)),2)</f>
        <v>0</v>
      </c>
    </row>
    <row r="34" spans="1:8" ht="13.8" thickBot="1" x14ac:dyDescent="0.3">
      <c r="A34" s="9" t="s">
        <v>86</v>
      </c>
      <c r="B34" s="22"/>
      <c r="C34" s="30" t="s">
        <v>112</v>
      </c>
      <c r="D34" s="22"/>
      <c r="E34" s="22"/>
      <c r="F34" s="22"/>
      <c r="G34" s="22"/>
      <c r="H34" s="23"/>
    </row>
    <row r="35" spans="1:8" ht="53.4" thickBot="1" x14ac:dyDescent="0.3">
      <c r="A35" s="4" t="s">
        <v>96</v>
      </c>
      <c r="B35" s="5" t="s">
        <v>14</v>
      </c>
      <c r="C35" s="5" t="s">
        <v>42</v>
      </c>
      <c r="D35" s="5" t="s">
        <v>29</v>
      </c>
      <c r="E35" s="5">
        <v>15</v>
      </c>
      <c r="F35" s="5">
        <v>0</v>
      </c>
      <c r="G35" s="5">
        <f t="shared" ref="G35:G47" si="4">ROUND((E35*F35),2)</f>
        <v>0</v>
      </c>
      <c r="H35" s="31"/>
    </row>
    <row r="36" spans="1:8" ht="66.599999999999994" thickBot="1" x14ac:dyDescent="0.3">
      <c r="A36" s="4" t="s">
        <v>97</v>
      </c>
      <c r="B36" s="3" t="s">
        <v>14</v>
      </c>
      <c r="C36" s="3" t="s">
        <v>44</v>
      </c>
      <c r="D36" s="3" t="s">
        <v>29</v>
      </c>
      <c r="E36" s="3">
        <v>9</v>
      </c>
      <c r="F36" s="3">
        <v>0</v>
      </c>
      <c r="G36" s="3">
        <f t="shared" si="4"/>
        <v>0</v>
      </c>
      <c r="H36" s="32"/>
    </row>
    <row r="37" spans="1:8" ht="53.4" thickBot="1" x14ac:dyDescent="0.3">
      <c r="A37" s="4" t="s">
        <v>98</v>
      </c>
      <c r="B37" s="3" t="s">
        <v>14</v>
      </c>
      <c r="C37" s="3" t="s">
        <v>46</v>
      </c>
      <c r="D37" s="3" t="s">
        <v>29</v>
      </c>
      <c r="E37" s="3">
        <v>15</v>
      </c>
      <c r="F37" s="3">
        <v>0</v>
      </c>
      <c r="G37" s="3">
        <f t="shared" si="4"/>
        <v>0</v>
      </c>
      <c r="H37" s="32"/>
    </row>
    <row r="38" spans="1:8" ht="53.4" thickBot="1" x14ac:dyDescent="0.3">
      <c r="A38" s="4" t="s">
        <v>99</v>
      </c>
      <c r="B38" s="3" t="s">
        <v>14</v>
      </c>
      <c r="C38" s="3" t="s">
        <v>48</v>
      </c>
      <c r="D38" s="3" t="s">
        <v>29</v>
      </c>
      <c r="E38" s="3">
        <v>19</v>
      </c>
      <c r="F38" s="3">
        <v>0</v>
      </c>
      <c r="G38" s="3">
        <f t="shared" si="4"/>
        <v>0</v>
      </c>
      <c r="H38" s="32"/>
    </row>
    <row r="39" spans="1:8" ht="53.4" thickBot="1" x14ac:dyDescent="0.3">
      <c r="A39" s="4" t="s">
        <v>41</v>
      </c>
      <c r="B39" s="3" t="s">
        <v>14</v>
      </c>
      <c r="C39" s="3" t="s">
        <v>50</v>
      </c>
      <c r="D39" s="3" t="s">
        <v>29</v>
      </c>
      <c r="E39" s="3">
        <v>9</v>
      </c>
      <c r="F39" s="3">
        <v>0</v>
      </c>
      <c r="G39" s="3">
        <f t="shared" si="4"/>
        <v>0</v>
      </c>
      <c r="H39" s="32"/>
    </row>
    <row r="40" spans="1:8" ht="53.4" thickBot="1" x14ac:dyDescent="0.3">
      <c r="A40" s="4" t="s">
        <v>43</v>
      </c>
      <c r="B40" s="3" t="s">
        <v>14</v>
      </c>
      <c r="C40" s="3" t="s">
        <v>52</v>
      </c>
      <c r="D40" s="3" t="s">
        <v>29</v>
      </c>
      <c r="E40" s="3">
        <v>5</v>
      </c>
      <c r="F40" s="3">
        <v>0</v>
      </c>
      <c r="G40" s="3">
        <f t="shared" si="4"/>
        <v>0</v>
      </c>
      <c r="H40" s="32"/>
    </row>
    <row r="41" spans="1:8" ht="53.4" thickBot="1" x14ac:dyDescent="0.3">
      <c r="A41" s="4" t="s">
        <v>45</v>
      </c>
      <c r="B41" s="3" t="s">
        <v>14</v>
      </c>
      <c r="C41" s="3" t="s">
        <v>54</v>
      </c>
      <c r="D41" s="3" t="s">
        <v>29</v>
      </c>
      <c r="E41" s="3">
        <v>6</v>
      </c>
      <c r="F41" s="3">
        <v>0</v>
      </c>
      <c r="G41" s="3">
        <f t="shared" si="4"/>
        <v>0</v>
      </c>
      <c r="H41" s="32"/>
    </row>
    <row r="42" spans="1:8" ht="53.4" thickBot="1" x14ac:dyDescent="0.3">
      <c r="A42" s="4" t="s">
        <v>47</v>
      </c>
      <c r="B42" s="3" t="s">
        <v>14</v>
      </c>
      <c r="C42" s="3" t="s">
        <v>56</v>
      </c>
      <c r="D42" s="3" t="s">
        <v>29</v>
      </c>
      <c r="E42" s="3">
        <v>3</v>
      </c>
      <c r="F42" s="3">
        <v>0</v>
      </c>
      <c r="G42" s="3">
        <f t="shared" si="4"/>
        <v>0</v>
      </c>
      <c r="H42" s="32"/>
    </row>
    <row r="43" spans="1:8" ht="53.4" thickBot="1" x14ac:dyDescent="0.3">
      <c r="A43" s="4" t="s">
        <v>49</v>
      </c>
      <c r="B43" s="3" t="s">
        <v>14</v>
      </c>
      <c r="C43" s="3" t="s">
        <v>58</v>
      </c>
      <c r="D43" s="3" t="s">
        <v>29</v>
      </c>
      <c r="E43" s="3">
        <v>20</v>
      </c>
      <c r="F43" s="3">
        <v>0</v>
      </c>
      <c r="G43" s="3">
        <f t="shared" si="4"/>
        <v>0</v>
      </c>
      <c r="H43" s="32"/>
    </row>
    <row r="44" spans="1:8" ht="13.8" thickBot="1" x14ac:dyDescent="0.3">
      <c r="A44" s="4" t="s">
        <v>51</v>
      </c>
      <c r="B44" s="3" t="s">
        <v>8</v>
      </c>
      <c r="C44" s="3" t="s">
        <v>59</v>
      </c>
      <c r="D44" s="3" t="s">
        <v>60</v>
      </c>
      <c r="E44" s="3">
        <v>101.80800000000001</v>
      </c>
      <c r="F44" s="3">
        <v>0</v>
      </c>
      <c r="G44" s="3">
        <f t="shared" si="4"/>
        <v>0</v>
      </c>
      <c r="H44" s="32"/>
    </row>
    <row r="45" spans="1:8" ht="53.4" thickBot="1" x14ac:dyDescent="0.3">
      <c r="A45" s="4" t="s">
        <v>53</v>
      </c>
      <c r="B45" s="3" t="s">
        <v>14</v>
      </c>
      <c r="C45" s="3" t="s">
        <v>61</v>
      </c>
      <c r="D45" s="3" t="s">
        <v>62</v>
      </c>
      <c r="E45" s="3">
        <v>101</v>
      </c>
      <c r="F45" s="3">
        <v>0</v>
      </c>
      <c r="G45" s="3">
        <f t="shared" si="4"/>
        <v>0</v>
      </c>
      <c r="H45" s="32"/>
    </row>
    <row r="46" spans="1:8" ht="27" thickBot="1" x14ac:dyDescent="0.3">
      <c r="A46" s="4" t="s">
        <v>55</v>
      </c>
      <c r="B46" s="3" t="s">
        <v>14</v>
      </c>
      <c r="C46" s="3" t="s">
        <v>63</v>
      </c>
      <c r="D46" s="3" t="s">
        <v>64</v>
      </c>
      <c r="E46" s="3">
        <v>101</v>
      </c>
      <c r="F46" s="3">
        <v>0</v>
      </c>
      <c r="G46" s="3">
        <f t="shared" si="4"/>
        <v>0</v>
      </c>
      <c r="H46" s="32"/>
    </row>
    <row r="47" spans="1:8" ht="26.4" x14ac:dyDescent="0.25">
      <c r="A47" s="4" t="s">
        <v>57</v>
      </c>
      <c r="B47" s="3" t="s">
        <v>14</v>
      </c>
      <c r="C47" s="3" t="s">
        <v>65</v>
      </c>
      <c r="D47" s="3" t="s">
        <v>64</v>
      </c>
      <c r="E47" s="3">
        <v>101</v>
      </c>
      <c r="F47" s="3">
        <v>0</v>
      </c>
      <c r="G47" s="3">
        <f t="shared" si="4"/>
        <v>0</v>
      </c>
      <c r="H47" s="32"/>
    </row>
    <row r="48" spans="1:8" ht="13.8" thickBot="1" x14ac:dyDescent="0.3">
      <c r="A48" s="18" t="s">
        <v>88</v>
      </c>
      <c r="B48" s="24"/>
      <c r="C48" s="24"/>
      <c r="D48" s="24"/>
      <c r="E48" s="24"/>
      <c r="F48" s="24"/>
      <c r="G48" s="25" t="s">
        <v>107</v>
      </c>
      <c r="H48" s="7">
        <f>ROUND((SUM(G35:G47)),2)</f>
        <v>0</v>
      </c>
    </row>
    <row r="49" spans="1:8" ht="13.8" thickBot="1" x14ac:dyDescent="0.3">
      <c r="A49" s="9" t="s">
        <v>87</v>
      </c>
      <c r="B49" s="22"/>
      <c r="C49" s="30" t="s">
        <v>113</v>
      </c>
      <c r="D49" s="22"/>
      <c r="E49" s="22"/>
      <c r="F49" s="22"/>
      <c r="G49" s="22"/>
      <c r="H49" s="23"/>
    </row>
    <row r="50" spans="1:8" ht="66.599999999999994" thickBot="1" x14ac:dyDescent="0.3">
      <c r="A50" s="4" t="s">
        <v>100</v>
      </c>
      <c r="B50" s="5" t="s">
        <v>8</v>
      </c>
      <c r="C50" s="5" t="s">
        <v>66</v>
      </c>
      <c r="D50" s="5" t="s">
        <v>10</v>
      </c>
      <c r="E50" s="5">
        <v>495.09</v>
      </c>
      <c r="F50" s="5">
        <v>0</v>
      </c>
      <c r="G50" s="5">
        <f t="shared" ref="G50:G61" si="5">ROUND((E50*F50),2)</f>
        <v>0</v>
      </c>
      <c r="H50" s="31"/>
    </row>
    <row r="51" spans="1:8" ht="66.599999999999994" thickBot="1" x14ac:dyDescent="0.3">
      <c r="A51" s="4" t="s">
        <v>101</v>
      </c>
      <c r="B51" s="3" t="s">
        <v>8</v>
      </c>
      <c r="C51" s="3" t="s">
        <v>12</v>
      </c>
      <c r="D51" s="3" t="s">
        <v>10</v>
      </c>
      <c r="E51" s="3">
        <v>495.09</v>
      </c>
      <c r="F51" s="3">
        <v>0</v>
      </c>
      <c r="G51" s="3">
        <f t="shared" si="5"/>
        <v>0</v>
      </c>
      <c r="H51" s="32"/>
    </row>
    <row r="52" spans="1:8" ht="27" thickBot="1" x14ac:dyDescent="0.3">
      <c r="A52" s="4" t="s">
        <v>102</v>
      </c>
      <c r="B52" s="3" t="s">
        <v>14</v>
      </c>
      <c r="C52" s="3" t="s">
        <v>69</v>
      </c>
      <c r="D52" s="3" t="s">
        <v>10</v>
      </c>
      <c r="E52" s="3">
        <v>486.99</v>
      </c>
      <c r="F52" s="3">
        <v>0</v>
      </c>
      <c r="G52" s="3">
        <f t="shared" si="5"/>
        <v>0</v>
      </c>
      <c r="H52" s="32"/>
    </row>
    <row r="53" spans="1:8" ht="27" thickBot="1" x14ac:dyDescent="0.3">
      <c r="A53" s="4" t="s">
        <v>103</v>
      </c>
      <c r="B53" s="3" t="s">
        <v>14</v>
      </c>
      <c r="C53" s="3" t="s">
        <v>17</v>
      </c>
      <c r="D53" s="3" t="s">
        <v>10</v>
      </c>
      <c r="E53" s="3">
        <v>8.1</v>
      </c>
      <c r="F53" s="3">
        <v>0</v>
      </c>
      <c r="G53" s="3">
        <f t="shared" si="5"/>
        <v>0</v>
      </c>
      <c r="H53" s="32"/>
    </row>
    <row r="54" spans="1:8" ht="27" thickBot="1" x14ac:dyDescent="0.3">
      <c r="A54" s="4" t="s">
        <v>104</v>
      </c>
      <c r="B54" s="3" t="s">
        <v>14</v>
      </c>
      <c r="C54" s="3" t="s">
        <v>73</v>
      </c>
      <c r="D54" s="3" t="s">
        <v>29</v>
      </c>
      <c r="E54" s="3">
        <v>10</v>
      </c>
      <c r="F54" s="3">
        <v>0</v>
      </c>
      <c r="G54" s="3">
        <f t="shared" si="5"/>
        <v>0</v>
      </c>
      <c r="H54" s="32"/>
    </row>
    <row r="55" spans="1:8" ht="27" thickBot="1" x14ac:dyDescent="0.3">
      <c r="A55" s="4" t="s">
        <v>67</v>
      </c>
      <c r="B55" s="3" t="s">
        <v>14</v>
      </c>
      <c r="C55" s="3" t="s">
        <v>115</v>
      </c>
      <c r="D55" s="3" t="s">
        <v>10</v>
      </c>
      <c r="E55" s="3">
        <v>2350.0300000000002</v>
      </c>
      <c r="F55" s="3">
        <v>0</v>
      </c>
      <c r="G55" s="3">
        <f t="shared" si="5"/>
        <v>0</v>
      </c>
      <c r="H55" s="32"/>
    </row>
    <row r="56" spans="1:8" ht="53.4" thickBot="1" x14ac:dyDescent="0.3">
      <c r="A56" s="4" t="s">
        <v>68</v>
      </c>
      <c r="B56" s="3" t="s">
        <v>14</v>
      </c>
      <c r="C56" s="3" t="s">
        <v>76</v>
      </c>
      <c r="D56" s="3" t="s">
        <v>10</v>
      </c>
      <c r="E56" s="3">
        <v>87.54</v>
      </c>
      <c r="F56" s="3">
        <v>0</v>
      </c>
      <c r="G56" s="3">
        <f t="shared" si="5"/>
        <v>0</v>
      </c>
      <c r="H56" s="32"/>
    </row>
    <row r="57" spans="1:8" ht="27" thickBot="1" x14ac:dyDescent="0.3">
      <c r="A57" s="4" t="s">
        <v>70</v>
      </c>
      <c r="B57" s="3" t="s">
        <v>14</v>
      </c>
      <c r="C57" s="3" t="s">
        <v>77</v>
      </c>
      <c r="D57" s="3" t="s">
        <v>10</v>
      </c>
      <c r="E57" s="3">
        <v>1937.52</v>
      </c>
      <c r="F57" s="3">
        <v>0</v>
      </c>
      <c r="G57" s="3">
        <f t="shared" si="5"/>
        <v>0</v>
      </c>
      <c r="H57" s="32"/>
    </row>
    <row r="58" spans="1:8" ht="13.8" thickBot="1" x14ac:dyDescent="0.3">
      <c r="A58" s="4" t="s">
        <v>71</v>
      </c>
      <c r="B58" s="3" t="s">
        <v>14</v>
      </c>
      <c r="C58" s="3" t="s">
        <v>78</v>
      </c>
      <c r="D58" s="3" t="s">
        <v>10</v>
      </c>
      <c r="E58" s="3">
        <v>1085.46</v>
      </c>
      <c r="F58" s="3">
        <v>0</v>
      </c>
      <c r="G58" s="3">
        <f t="shared" si="5"/>
        <v>0</v>
      </c>
      <c r="H58" s="32"/>
    </row>
    <row r="59" spans="1:8" ht="13.8" thickBot="1" x14ac:dyDescent="0.3">
      <c r="A59" s="4" t="s">
        <v>72</v>
      </c>
      <c r="B59" s="3" t="s">
        <v>14</v>
      </c>
      <c r="C59" s="3" t="s">
        <v>79</v>
      </c>
      <c r="D59" s="3" t="s">
        <v>10</v>
      </c>
      <c r="E59" s="3">
        <v>852.06</v>
      </c>
      <c r="F59" s="3">
        <v>0</v>
      </c>
      <c r="G59" s="3">
        <f t="shared" si="5"/>
        <v>0</v>
      </c>
      <c r="H59" s="32"/>
    </row>
    <row r="60" spans="1:8" ht="66.599999999999994" thickBot="1" x14ac:dyDescent="0.3">
      <c r="A60" s="4" t="s">
        <v>74</v>
      </c>
      <c r="B60" s="3" t="s">
        <v>14</v>
      </c>
      <c r="C60" s="3" t="s">
        <v>80</v>
      </c>
      <c r="D60" s="3" t="s">
        <v>10</v>
      </c>
      <c r="E60" s="3">
        <v>1692.386</v>
      </c>
      <c r="F60" s="3">
        <v>0</v>
      </c>
      <c r="G60" s="3">
        <f t="shared" si="5"/>
        <v>0</v>
      </c>
      <c r="H60" s="32"/>
    </row>
    <row r="61" spans="1:8" x14ac:dyDescent="0.25">
      <c r="A61" s="4" t="s">
        <v>75</v>
      </c>
      <c r="B61" s="3" t="s">
        <v>14</v>
      </c>
      <c r="C61" s="3" t="s">
        <v>81</v>
      </c>
      <c r="D61" s="3" t="s">
        <v>10</v>
      </c>
      <c r="E61" s="3">
        <v>1692.386</v>
      </c>
      <c r="F61" s="3">
        <v>0</v>
      </c>
      <c r="G61" s="3">
        <f t="shared" si="5"/>
        <v>0</v>
      </c>
      <c r="H61" s="32"/>
    </row>
    <row r="62" spans="1:8" ht="13.8" thickBot="1" x14ac:dyDescent="0.3">
      <c r="A62" s="18" t="s">
        <v>87</v>
      </c>
      <c r="B62" s="24"/>
      <c r="C62" s="24"/>
      <c r="D62" s="24"/>
      <c r="E62" s="24"/>
      <c r="F62" s="24"/>
      <c r="G62" s="25" t="s">
        <v>107</v>
      </c>
      <c r="H62" s="7">
        <f>ROUND((SUM(G50:G61)),2)</f>
        <v>0</v>
      </c>
    </row>
    <row r="63" spans="1:8" ht="13.8" thickBot="1" x14ac:dyDescent="0.3">
      <c r="A63" s="19" t="s">
        <v>89</v>
      </c>
      <c r="B63" s="26"/>
      <c r="C63" s="29" t="s">
        <v>109</v>
      </c>
      <c r="D63" s="26"/>
      <c r="E63" s="26"/>
      <c r="F63" s="26"/>
      <c r="G63" s="27"/>
      <c r="H63" s="8">
        <f>ROUND((SUM(H3:H62)),2)</f>
        <v>0</v>
      </c>
    </row>
  </sheetData>
  <mergeCells count="7">
    <mergeCell ref="H50:H61"/>
    <mergeCell ref="A1:H2"/>
    <mergeCell ref="H6:H9"/>
    <mergeCell ref="H12:H15"/>
    <mergeCell ref="H18:H20"/>
    <mergeCell ref="H23:H32"/>
    <mergeCell ref="H35:H47"/>
  </mergeCells>
  <phoneticPr fontId="2" type="noConversion"/>
  <pageMargins left="0.78749999999999998" right="0.78749999999999998" top="1.05277777777778" bottom="1.05277777777778" header="0.78749999999999998" footer="0.78749999999999998"/>
  <pageSetup paperSize="9" scale="65" orientation="portrait" useFirstPageNumber="1" horizontalDpi="300" verticalDpi="300" r:id="rId1"/>
  <headerFooter>
    <oddHeader>&amp;C&amp;"Times New Roman,Normalny"&amp;12&amp;A</oddHeader>
    <oddFooter>&amp;C&amp;"Times New Roman,Normalny"&amp;12Strona &amp;P&amp;R_x000D_&amp;1#&amp;"Aptos"&amp;10&amp;KFF0000 Public</oddFooter>
  </headerFooter>
</worksheet>
</file>

<file path=docMetadata/LabelInfo.xml><?xml version="1.0" encoding="utf-8"?>
<clbl:labelList xmlns:clbl="http://schemas.microsoft.com/office/2020/mipLabelMetadata">
  <clbl:label id="{029374dd-2437-4816-8d63-bf9cc1b578e5}" enabled="1" method="Privileged" siteId="{39b03722-b836-496a-85ec-850f0957ca6b}" contentBits="2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</TotalTime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Katarzyna Mrzyglod</dc:creator>
  <dc:description/>
  <cp:lastModifiedBy>Tomasz Wilas</cp:lastModifiedBy>
  <cp:revision>1</cp:revision>
  <cp:lastPrinted>2026-02-02T17:00:04Z</cp:lastPrinted>
  <dcterms:created xsi:type="dcterms:W3CDTF">2026-02-02T17:36:37Z</dcterms:created>
  <dcterms:modified xsi:type="dcterms:W3CDTF">2026-07-27T11:29:27Z</dcterms:modified>
  <dc:language>pl-PL</dc:language>
</cp:coreProperties>
</file>